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3" i="1"/>
  <c r="C4" i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<sst xmlns="http://schemas.openxmlformats.org/spreadsheetml/2006/main" count="44" uniqueCount="44">
  <si>
    <t>BẢNG CHI TIẾT NHẬP XUẤT KHẨU</t>
  </si>
  <si>
    <t>Số phiếu</t>
  </si>
  <si>
    <t>Mã
hàng</t>
  </si>
  <si>
    <t>Tên 
Hàng</t>
  </si>
  <si>
    <t>Tên 
hàng</t>
  </si>
  <si>
    <t>Loại
phiếu</t>
  </si>
  <si>
    <t>Số lượng</t>
  </si>
  <si>
    <t>Đơn giá</t>
  </si>
  <si>
    <t>Thành tiền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</si>
  <si>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</si>
  <si>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</si>
  <si>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</si>
  <si>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</si>
  <si>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</si>
  <si>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</si>
  <si>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</si>
  <si>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</si>
  <si>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</si>
  <si>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</si>
  <si>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</si>
  <si>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</si>
  <si>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</si>
  <si>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</si>
  <si>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</si>
  <si>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</si>
  <si>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</si>
  <si>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</si>
  <si>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</si>
  <si>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</si>
  <si>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 xml:space="preserve">Bảng phụ </t>
  </si>
  <si>
    <t>Mã hàng</t>
  </si>
  <si>
    <t>Đơn giá 
nhập</t>
  </si>
  <si>
    <t>B</t>
  </si>
  <si>
    <t>D</t>
  </si>
  <si>
    <t>T</t>
  </si>
  <si>
    <t>M</t>
  </si>
  <si>
    <t>Bột giặt</t>
  </si>
  <si>
    <t>Dầu</t>
  </si>
  <si>
    <t>Muối</t>
  </si>
  <si>
    <t>Tiêu</t>
  </si>
  <si>
    <t xml:space="preserve">BẢNG THỐNG KÊ </t>
  </si>
  <si>
    <t>Tổng 
thành 
tiền</t>
  </si>
  <si>
    <t>Tổng tiền
phiếu nhập</t>
  </si>
  <si>
    <t xml:space="preserve">Tổng tiền
phiếu xuất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</si>
</sst>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D3" sqref="D3"/>
    </sheetView>
  </sheetViews>
  <sheetFormatPr defaultRowHeight="15" x14ac:dyDescent="0.25"/>
  <cols>
    <col min="1" max="1" width="17.85546875" customWidth="1"/>
    <col min="2" max="2" width="10.28515625" customWidth="1"/>
    <col min="6" max="6" width="11" customWidth="1"/>
    <col min="7" max="7" width="11.42578125" customWidth="1"/>
  </cols>
  <sheetData>
    <row r="1" spans="1:8" x14ac:dyDescent="0.25">
      <c r="A1" s="2" t="s">
        <v>0</v>
      </c>
      <c r="B1" s="2"/>
      <c r="C1" s="2"/>
      <c r="D1" s="2"/>
      <c r="E1" s="2"/>
      <c r="F1" s="2"/>
      <c r="G1" s="2"/>
    </row>
    <row r="2" spans="1:8" ht="30" x14ac:dyDescent="0.25">
      <c r="A2" t="s">
        <v>1</v>
      </c>
      <c r="B2" s="3" t="s">
        <v>2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</row>
    <row r="3" spans="1:8" x14ac:dyDescent="0.25">
      <c r="A3" t="s">
        <v>9</v>
      </c>
      <c r="B3" t="s">
        <v>19</v>
      </c>
      <c r="C3" t="str">
        <f>VLOOKUP(LEFT(B3,1),$A$17:$C$20,2,0)</f>
        <v>Dầu</v>
      </c>
      <c r="E3">
        <v>250</v>
      </c>
      <c r="F3">
        <f>VLOOKUP(LEFT(B3,1),$A$16:$C$20,3,0)</f>
        <v>24000</v>
      </c>
    </row>
    <row r="4" spans="1:8" x14ac:dyDescent="0.25">
      <c r="A4" t="s">
        <v>10</v>
      </c>
      <c r="B4" t="s">
        <v>20</v>
      </c>
      <c r="C4" t="str">
        <f t="shared" ref="C4:C12" si="0">VLOOKUP(LEFT(B4,1),$A$17:$C$20,2,0)</f>
        <v>Muối</v>
      </c>
      <c r="E4">
        <v>200</v>
      </c>
      <c r="F4">
        <f t="shared" ref="F4:F12" si="1">VLOOKUP(LEFT(B4,1),$A$16:$C$20,3,0)</f>
        <v>2000</v>
      </c>
    </row>
    <row r="5" spans="1:8" x14ac:dyDescent="0.25">
      <c r="A5" t="s">
        <v>11</v>
      </c>
      <c r="B5" t="s">
        <v>21</v>
      </c>
      <c r="C5" t="str">
        <f t="shared" si="0"/>
        <v>Tiêu</v>
      </c>
      <c r="E5">
        <v>350</v>
      </c>
      <c r="F5">
        <f t="shared" si="1"/>
        <v>50000</v>
      </c>
    </row>
    <row r="6" spans="1:8" x14ac:dyDescent="0.25">
      <c r="A6" t="s">
        <v>12</v>
      </c>
      <c r="B6" t="s">
        <v>22</v>
      </c>
      <c r="C6" t="str">
        <f t="shared" si="0"/>
        <v>Bột giặt</v>
      </c>
      <c r="E6">
        <v>260</v>
      </c>
      <c r="F6">
        <f t="shared" si="1"/>
        <v>8000</v>
      </c>
    </row>
    <row r="7" spans="1:8" x14ac:dyDescent="0.25">
      <c r="A7" t="s">
        <v>13</v>
      </c>
      <c r="B7" t="s">
        <v>23</v>
      </c>
      <c r="C7" t="str">
        <f t="shared" si="0"/>
        <v>Dầu</v>
      </c>
      <c r="E7">
        <v>100</v>
      </c>
      <c r="F7">
        <f t="shared" si="1"/>
        <v>24000</v>
      </c>
    </row>
    <row r="8" spans="1:8" x14ac:dyDescent="0.25">
      <c r="A8" t="s">
        <v>14</v>
      </c>
      <c r="B8" t="s">
        <v>24</v>
      </c>
      <c r="C8" t="str">
        <f t="shared" si="0"/>
        <v>Muối</v>
      </c>
      <c r="E8">
        <v>80</v>
      </c>
      <c r="F8">
        <f t="shared" si="1"/>
        <v>2000</v>
      </c>
    </row>
    <row r="9" spans="1:8" x14ac:dyDescent="0.25">
      <c r="A9" t="s">
        <v>15</v>
      </c>
      <c r="B9" t="s">
        <v>25</v>
      </c>
      <c r="C9" t="str">
        <f t="shared" si="0"/>
        <v>Dầu</v>
      </c>
      <c r="E9">
        <v>340</v>
      </c>
      <c r="F9">
        <f t="shared" si="1"/>
        <v>24000</v>
      </c>
    </row>
    <row r="10" spans="1:8" x14ac:dyDescent="0.25">
      <c r="A10" t="s">
        <v>16</v>
      </c>
      <c r="B10" t="s">
        <v>26</v>
      </c>
      <c r="C10" t="str">
        <f t="shared" si="0"/>
        <v>Bột giặt</v>
      </c>
      <c r="E10">
        <v>100</v>
      </c>
      <c r="F10">
        <f t="shared" si="1"/>
        <v>8000</v>
      </c>
    </row>
    <row r="11" spans="1:8" x14ac:dyDescent="0.25">
      <c r="A11" t="s">
        <v>17</v>
      </c>
      <c r="B11" t="s">
        <v>27</v>
      </c>
      <c r="C11" t="str">
        <f t="shared" si="0"/>
        <v>Tiêu</v>
      </c>
      <c r="E11">
        <v>110</v>
      </c>
      <c r="F11">
        <f t="shared" si="1"/>
        <v>50000</v>
      </c>
    </row>
    <row r="12" spans="1:8" x14ac:dyDescent="0.25">
      <c r="A12" t="s">
        <v>18</v>
      </c>
      <c r="B12" t="s">
        <v>28</v>
      </c>
      <c r="C12" t="str">
        <f t="shared" si="0"/>
        <v>Bột giặt</v>
      </c>
      <c r="E12">
        <v>230</v>
      </c>
      <c r="F12">
        <f t="shared" si="1"/>
        <v>8000</v>
      </c>
    </row>
    <row r="15" spans="1:8" x14ac:dyDescent="0.25">
      <c r="A15" s="2" t="s">
        <v>29</v>
      </c>
      <c r="B15" s="2"/>
      <c r="C15" s="2"/>
      <c r="E15" s="2" t="s">
        <v>40</v>
      </c>
      <c r="F15" s="2"/>
      <c r="G15" s="2"/>
    </row>
    <row r="16" spans="1:8" ht="45" x14ac:dyDescent="0.25">
      <c r="A16" t="s">
        <v>30</v>
      </c>
      <c r="B16" s="3" t="s">
        <v>3</v>
      </c>
      <c r="C16" s="3" t="s">
        <v>31</v>
      </c>
      <c r="E16" s="3" t="s">
        <v>41</v>
      </c>
      <c r="F16" s="3" t="s">
        <v>42</v>
      </c>
      <c r="G16" s="3" t="s">
        <v>43</v>
      </c>
      <c r="H16" s="3"/>
    </row>
    <row r="17" spans="1:3" x14ac:dyDescent="0.25">
      <c r="A17" s="1" t="s">
        <v>32</v>
      </c>
      <c r="B17" t="s">
        <v>36</v>
      </c>
      <c r="C17">
        <v>8000</v>
      </c>
    </row>
    <row r="18" spans="1:3" x14ac:dyDescent="0.25">
      <c r="A18" s="1" t="s">
        <v>33</v>
      </c>
      <c r="B18" t="s">
        <v>37</v>
      </c>
      <c r="C18">
        <v>24000</v>
      </c>
    </row>
    <row r="19" spans="1:3" x14ac:dyDescent="0.25">
      <c r="A19" s="1" t="s">
        <v>35</v>
      </c>
      <c r="B19" t="s">
        <v>38</v>
      </c>
      <c r="C19">
        <v>2000</v>
      </c>
    </row>
    <row r="20" spans="1:3" x14ac:dyDescent="0.25">
      <c r="A20" s="1" t="s">
        <v>34</v>
      </c>
      <c r="B20" t="s">
        <v>39</v>
      </c>
      <c r="C20">
        <v>50000</v>
      </c>
    </row>
  </sheetData>
  <mergeCells count="3">
    <mergeCell ref="A1:G1"/>
    <mergeCell ref="A15:C15"/>
    <mergeCell ref="E15:G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2020-01-04T01:33:52Z</dcterms:created>
  <dcterms:modified xsi:type="dcterms:W3CDTF">2020-01-04T01:56:37Z</dcterms:modified>
</cp:coreProperties>
</file>